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waterschap.sharepoint.com/sites/RO_Aanbestedingen/Gedeelde documenten/PB - Drones detecteren Waternavel (DIG-18515)/01 Inschrijvingsleidraad/Te publiceren/"/>
    </mc:Choice>
  </mc:AlternateContent>
  <xr:revisionPtr revIDLastSave="0" documentId="8_{895EDA00-8374-43B6-A880-003AEAA260BA}" xr6:coauthVersionLast="47" xr6:coauthVersionMax="47" xr10:uidLastSave="{00000000-0000-0000-0000-000000000000}"/>
  <workbookProtection workbookAlgorithmName="SHA-512" workbookHashValue="ocOmpLONx6oDm9Pbl3mDOM7jYIezklebU2aZefyq7bs1NDH9kC5faRffeXckzhpArNI0IIGmLOq7CqjHG9OZSA==" workbookSaltValue="VgQvl/t74gOOBPfYSAd87Q==" workbookSpinCount="100000" lockStructure="1"/>
  <bookViews>
    <workbookView xWindow="28680" yWindow="-120" windowWidth="29040" windowHeight="17520" xr2:uid="{3C169E1A-D44E-49A8-88C3-859C2DF6A4B3}"/>
  </bookViews>
  <sheets>
    <sheet name="Tarieven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G4" i="1"/>
  <c r="G5" i="1"/>
  <c r="G2" i="1"/>
  <c r="G14" i="1" l="1"/>
  <c r="G13" i="1"/>
  <c r="G15" i="1" l="1"/>
</calcChain>
</file>

<file path=xl/sharedStrings.xml><?xml version="1.0" encoding="utf-8"?>
<sst xmlns="http://schemas.openxmlformats.org/spreadsheetml/2006/main" count="52" uniqueCount="45">
  <si>
    <t>Dienst</t>
  </si>
  <si>
    <t>Omschrijving prestatie</t>
  </si>
  <si>
    <t>Gebied *E</t>
  </si>
  <si>
    <t>Oppervlakte 
in km2</t>
  </si>
  <si>
    <t>Eenheid</t>
  </si>
  <si>
    <t>Tarief 
per km2</t>
  </si>
  <si>
    <t>Prijs
per vlucht</t>
  </si>
  <si>
    <t>Inclusief</t>
  </si>
  <si>
    <t>Detectievlucht waternavel 
(eerste vlucht)</t>
  </si>
  <si>
    <t>Dronevlucht voor detectie van waternavel inclusief beeldinwinning</t>
  </si>
  <si>
    <t>Alphen</t>
  </si>
  <si>
    <t>km2</t>
  </si>
  <si>
    <t>Bollenstreek</t>
  </si>
  <si>
    <t>Detectievlucht waternavel 
(herhaalvlucht)</t>
  </si>
  <si>
    <t>AI-beeldherkenning waternavel</t>
  </si>
  <si>
    <r>
      <t xml:space="preserve">Geautomatiseerde detectie en classificatie van waternavel op beelden </t>
    </r>
    <r>
      <rPr>
        <b/>
        <sz val="11"/>
        <color theme="1"/>
        <rFont val="Aptos Narrow"/>
        <family val="2"/>
        <scheme val="minor"/>
      </rPr>
      <t>*B</t>
    </r>
  </si>
  <si>
    <t>per dataset</t>
  </si>
  <si>
    <t>Analyse met  AI-model, kwaliteitscontrole</t>
  </si>
  <si>
    <t>Kaartlaag GIS</t>
  </si>
  <si>
    <t>Oplevering GIS-kaartlaag met locaties en oppervlaktes waternavel</t>
  </si>
  <si>
    <t>Levering SHP / GeoPackage / GeoTIFF</t>
  </si>
  <si>
    <t>AI-model</t>
  </si>
  <si>
    <r>
      <t xml:space="preserve">Trainingskosten voor het AI model (eenmalig) </t>
    </r>
    <r>
      <rPr>
        <b/>
        <sz val="11"/>
        <color theme="1"/>
        <rFont val="Aptos Narrow"/>
        <family val="2"/>
        <scheme val="minor"/>
      </rPr>
      <t>*C</t>
    </r>
  </si>
  <si>
    <t>Totaalprijs jaar 1:</t>
  </si>
  <si>
    <t>*A</t>
  </si>
  <si>
    <t>Totaalprijs jaar 2+3+4:</t>
  </si>
  <si>
    <t>*D</t>
  </si>
  <si>
    <t>Totaalprijs jaar 1+2+3+4:</t>
  </si>
  <si>
    <t>Bedrijfsnaam inschrijver:</t>
  </si>
  <si>
    <t>Naam ondertekenaar:</t>
  </si>
  <si>
    <t>Functie ondertekenaar:</t>
  </si>
  <si>
    <t>Notes:</t>
  </si>
  <si>
    <t>Totaalprijs is de indicatieve prijs voor jaar 1 (één) en is gebaseerd op 1 (één) eerste vlucht voor beide gebieden en 6 (zes) herhaalvluchten voor beide gebieden en 14 (veertien) datasets AI beeldherkenning en 14 (veertien) datasets kaartlagen.</t>
  </si>
  <si>
    <t>*B</t>
  </si>
  <si>
    <t>Het verder trainen om de precision en recall te behalen  van het model dient in deze kosten te worden verrekend.</t>
  </si>
  <si>
    <t>*C</t>
  </si>
  <si>
    <t>Totaalprijs voor jaar 2-3-4 is gebaseerd op 7 (zeven) herhaalvluchten voor beide gebieden en en 14 (veertien) datasets AI beeldherkenning en 14 (veertien) datasets kaartlagen per jaar.</t>
  </si>
  <si>
    <t>*E</t>
  </si>
  <si>
    <t>Bijlage 10 geeft de gebieden welke afgeprijsd moeten worden.</t>
  </si>
  <si>
    <t>Voorwaarden inschrijving:</t>
  </si>
  <si>
    <t>Inschrijver dient alle gele cellen in te vullen. Overige cellen zijn beveiligd en kunnen niet worden gewijzigd.</t>
  </si>
  <si>
    <t>Inschrijver dient dit blad (digitaal) te ondertekenen en bij de inschrijving bij te voegen.</t>
  </si>
  <si>
    <t>Alle kosten opgenomen in het Tarievenblad dienen exclusief BTW te zijn.</t>
  </si>
  <si>
    <r>
      <t>Eenmalige trainingskosten voor de initiele training van het model, zie ook EIS-014 van het Programma van Eisen . Deze kosten worden 1 (één) keer opgeteld in de totaalprijs van jaar 1.
(</t>
    </r>
    <r>
      <rPr>
        <sz val="11"/>
        <color rgb="FFFF0000"/>
        <rFont val="Aptos Narrow"/>
        <family val="2"/>
        <scheme val="minor"/>
      </rPr>
      <t>Dronebeelden, geannoteerde data, datasets voor test/validatie en data voor monitoring en doorontwikkeling, zijn inbegrepen in de overeengekomen prijs .)</t>
    </r>
  </si>
  <si>
    <t>(Digitale) handtekening: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</si>
</sst>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Calibri"/>
    </font>
    <font>
      <b/>
      <sz val="11"/>
      <name val="Calibri"/>
      <family val="2"/>
    </font>
    <font>
      <b/>
      <u/>
      <sz val="11"/>
      <color theme="1"/>
      <name val="Aptos Narrow"/>
      <family val="2"/>
      <scheme val="minor"/>
    </font>
    <font>
      <sz val="10"/>
      <color theme="1"/>
      <name val="Verdana"/>
      <family val="2"/>
    </font>
    <font>
      <sz val="10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lightHorizontal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6" fillId="0" borderId="0"/>
  </cellStyleXfs>
  <cellXfs count="53">
    <xf numFmtId="0" fontId="0" fillId="0" borderId="0" xfId="0"/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right" wrapText="1"/>
    </xf>
    <xf numFmtId="44" fontId="0" fillId="0" borderId="0" xfId="0" applyNumberFormat="1"/>
    <xf numFmtId="0" fontId="7" fillId="0" borderId="0" xfId="0" applyFont="1"/>
    <xf numFmtId="0" fontId="5" fillId="0" borderId="1" xfId="2" applyFont="1" applyBorder="1" applyAlignment="1">
      <alignment horizontal="left" vertical="center"/>
    </xf>
    <xf numFmtId="0" fontId="0" fillId="0" borderId="2" xfId="2" applyFont="1" applyBorder="1" applyAlignment="1">
      <alignment horizontal="left"/>
    </xf>
    <xf numFmtId="0" fontId="1" fillId="0" borderId="3" xfId="2" applyFont="1" applyBorder="1" applyAlignment="1">
      <alignment horizontal="left"/>
    </xf>
    <xf numFmtId="0" fontId="1" fillId="0" borderId="4" xfId="2" applyFont="1" applyBorder="1" applyAlignment="1">
      <alignment horizontal="left"/>
    </xf>
    <xf numFmtId="0" fontId="0" fillId="0" borderId="3" xfId="2" applyFont="1" applyBorder="1" applyAlignment="1">
      <alignment horizontal="left"/>
    </xf>
    <xf numFmtId="0" fontId="0" fillId="0" borderId="4" xfId="2" applyFont="1" applyBorder="1" applyAlignment="1">
      <alignment horizontal="left"/>
    </xf>
    <xf numFmtId="0" fontId="0" fillId="0" borderId="1" xfId="2" applyFont="1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3" borderId="2" xfId="2" applyFont="1" applyFill="1" applyBorder="1" applyAlignment="1">
      <alignment horizontal="left"/>
    </xf>
    <xf numFmtId="0" fontId="1" fillId="3" borderId="4" xfId="2" applyFont="1" applyFill="1" applyBorder="1" applyAlignment="1">
      <alignment horizontal="left"/>
    </xf>
    <xf numFmtId="0" fontId="1" fillId="0" borderId="5" xfId="2" applyFont="1" applyBorder="1" applyAlignment="1">
      <alignment horizontal="right" vertical="top"/>
    </xf>
    <xf numFmtId="0" fontId="1" fillId="0" borderId="6" xfId="2" applyFont="1" applyBorder="1" applyAlignment="1">
      <alignment horizontal="right" vertical="top"/>
    </xf>
    <xf numFmtId="0" fontId="1" fillId="0" borderId="7" xfId="2" applyFont="1" applyBorder="1" applyAlignment="1">
      <alignment horizontal="right" vertical="top"/>
    </xf>
    <xf numFmtId="0" fontId="1" fillId="0" borderId="8" xfId="2" applyFont="1" applyBorder="1" applyAlignment="1">
      <alignment horizontal="right" vertical="top"/>
    </xf>
    <xf numFmtId="0" fontId="1" fillId="0" borderId="9" xfId="2" applyFont="1" applyBorder="1" applyAlignment="1">
      <alignment horizontal="right" vertical="top"/>
    </xf>
    <xf numFmtId="0" fontId="1" fillId="0" borderId="10" xfId="2" applyFont="1" applyBorder="1" applyAlignment="1">
      <alignment horizontal="right" vertical="top"/>
    </xf>
    <xf numFmtId="0" fontId="1" fillId="0" borderId="2" xfId="2" applyFont="1" applyBorder="1" applyAlignment="1">
      <alignment horizontal="right"/>
    </xf>
    <xf numFmtId="0" fontId="1" fillId="0" borderId="4" xfId="2" applyFont="1" applyBorder="1" applyAlignment="1">
      <alignment horizontal="right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1" fillId="3" borderId="5" xfId="2" applyFont="1" applyFill="1" applyBorder="1" applyAlignment="1">
      <alignment horizontal="center" vertical="top"/>
    </xf>
    <xf numFmtId="0" fontId="1" fillId="3" borderId="6" xfId="2" applyFont="1" applyFill="1" applyBorder="1" applyAlignment="1">
      <alignment horizontal="center" vertical="top"/>
    </xf>
    <xf numFmtId="0" fontId="1" fillId="3" borderId="7" xfId="2" applyFont="1" applyFill="1" applyBorder="1" applyAlignment="1">
      <alignment horizontal="center" vertical="top"/>
    </xf>
    <xf numFmtId="0" fontId="1" fillId="3" borderId="8" xfId="2" applyFont="1" applyFill="1" applyBorder="1" applyAlignment="1">
      <alignment horizontal="center" vertical="top"/>
    </xf>
    <xf numFmtId="0" fontId="1" fillId="3" borderId="9" xfId="2" applyFont="1" applyFill="1" applyBorder="1" applyAlignment="1">
      <alignment horizontal="center" vertical="top"/>
    </xf>
    <xf numFmtId="0" fontId="1" fillId="3" borderId="10" xfId="2" applyFont="1" applyFill="1" applyBorder="1" applyAlignment="1">
      <alignment horizontal="center" vertical="top"/>
    </xf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44" fontId="0" fillId="3" borderId="1" xfId="1" applyFont="1" applyFill="1" applyBorder="1" applyAlignment="1">
      <alignment horizontal="center" vertical="center"/>
    </xf>
    <xf numFmtId="44" fontId="0" fillId="0" borderId="1" xfId="1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top"/>
    </xf>
    <xf numFmtId="0" fontId="0" fillId="2" borderId="1" xfId="0" applyFill="1" applyBorder="1" applyAlignment="1">
      <alignment vertical="top"/>
    </xf>
    <xf numFmtId="44" fontId="0" fillId="3" borderId="1" xfId="1" applyFont="1" applyFill="1" applyBorder="1" applyAlignment="1">
      <alignment vertical="top"/>
    </xf>
    <xf numFmtId="0" fontId="0" fillId="0" borderId="1" xfId="0" applyBorder="1"/>
    <xf numFmtId="44" fontId="0" fillId="3" borderId="1" xfId="1" applyFont="1" applyFill="1" applyBorder="1"/>
    <xf numFmtId="44" fontId="0" fillId="0" borderId="1" xfId="0" applyNumberFormat="1" applyBorder="1"/>
    <xf numFmtId="0" fontId="2" fillId="0" borderId="1" xfId="0" applyFont="1" applyBorder="1"/>
  </cellXfs>
  <cellStyles count="3">
    <cellStyle name="Standaard" xfId="0" builtinId="0"/>
    <cellStyle name="Standaard 2" xfId="2" xr:uid="{B76F9744-0DDF-4E6F-B15E-02F1ABDF0BB9}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AFD98-9DFC-4F9F-B666-12A8ACFDCAE5}">
  <dimension ref="A1:K39"/>
  <sheetViews>
    <sheetView tabSelected="1" zoomScale="88" workbookViewId="0">
      <selection activeCell="F3" sqref="F3"/>
    </sheetView>
  </sheetViews>
  <sheetFormatPr defaultRowHeight="14.5" x14ac:dyDescent="0.35"/>
  <cols>
    <col min="1" max="1" width="28.7265625" bestFit="1" customWidth="1"/>
    <col min="2" max="2" width="60.54296875" bestFit="1" customWidth="1"/>
    <col min="3" max="4" width="12.7265625" customWidth="1"/>
    <col min="5" max="5" width="11.7265625" bestFit="1" customWidth="1"/>
    <col min="6" max="6" width="23" bestFit="1" customWidth="1"/>
    <col min="7" max="7" width="17.7265625" customWidth="1"/>
    <col min="8" max="8" width="45.7265625" customWidth="1"/>
  </cols>
  <sheetData>
    <row r="1" spans="1:9" ht="29" x14ac:dyDescent="0.35">
      <c r="A1" s="35" t="s">
        <v>0</v>
      </c>
      <c r="B1" s="36" t="s">
        <v>1</v>
      </c>
      <c r="C1" s="35" t="s">
        <v>2</v>
      </c>
      <c r="D1" s="37" t="s">
        <v>3</v>
      </c>
      <c r="E1" s="35" t="s">
        <v>4</v>
      </c>
      <c r="F1" s="37" t="s">
        <v>5</v>
      </c>
      <c r="G1" s="37" t="s">
        <v>6</v>
      </c>
      <c r="H1" s="36" t="s">
        <v>7</v>
      </c>
    </row>
    <row r="2" spans="1:9" x14ac:dyDescent="0.35">
      <c r="A2" s="38" t="s">
        <v>8</v>
      </c>
      <c r="B2" s="38" t="s">
        <v>9</v>
      </c>
      <c r="C2" s="39" t="s">
        <v>10</v>
      </c>
      <c r="D2" s="40">
        <v>26.8</v>
      </c>
      <c r="E2" s="41" t="s">
        <v>11</v>
      </c>
      <c r="F2" s="42">
        <v>0</v>
      </c>
      <c r="G2" s="43">
        <f>F2*D2</f>
        <v>0</v>
      </c>
      <c r="H2" s="39"/>
    </row>
    <row r="3" spans="1:9" x14ac:dyDescent="0.35">
      <c r="A3" s="41"/>
      <c r="B3" s="38"/>
      <c r="C3" s="39" t="s">
        <v>12</v>
      </c>
      <c r="D3" s="40">
        <v>37.799999999999997</v>
      </c>
      <c r="E3" s="41"/>
      <c r="F3" s="42">
        <v>0</v>
      </c>
      <c r="G3" s="43">
        <f t="shared" ref="G3:G5" si="0">F3*D3</f>
        <v>0</v>
      </c>
      <c r="H3" s="39"/>
    </row>
    <row r="4" spans="1:9" x14ac:dyDescent="0.35">
      <c r="A4" s="38" t="s">
        <v>13</v>
      </c>
      <c r="B4" s="38" t="s">
        <v>9</v>
      </c>
      <c r="C4" s="39" t="s">
        <v>10</v>
      </c>
      <c r="D4" s="40">
        <v>26.8</v>
      </c>
      <c r="E4" s="41" t="s">
        <v>11</v>
      </c>
      <c r="F4" s="42">
        <v>0</v>
      </c>
      <c r="G4" s="43">
        <f t="shared" si="0"/>
        <v>0</v>
      </c>
      <c r="H4" s="39"/>
    </row>
    <row r="5" spans="1:9" x14ac:dyDescent="0.35">
      <c r="A5" s="41"/>
      <c r="B5" s="38"/>
      <c r="C5" s="39" t="s">
        <v>12</v>
      </c>
      <c r="D5" s="40">
        <v>37.799999999999997</v>
      </c>
      <c r="E5" s="41"/>
      <c r="F5" s="42">
        <v>0</v>
      </c>
      <c r="G5" s="43">
        <f t="shared" si="0"/>
        <v>0</v>
      </c>
      <c r="H5" s="39"/>
    </row>
    <row r="6" spans="1:9" x14ac:dyDescent="0.35">
      <c r="A6" s="44"/>
      <c r="B6" s="45"/>
      <c r="C6" s="39"/>
      <c r="D6" s="39"/>
      <c r="E6" s="44"/>
      <c r="F6" s="46"/>
      <c r="G6" s="46"/>
      <c r="H6" s="39"/>
    </row>
    <row r="7" spans="1:9" ht="29" x14ac:dyDescent="0.35">
      <c r="A7" s="46" t="s">
        <v>14</v>
      </c>
      <c r="B7" s="39" t="s">
        <v>15</v>
      </c>
      <c r="C7" s="47"/>
      <c r="D7" s="47"/>
      <c r="E7" s="46" t="s">
        <v>16</v>
      </c>
      <c r="F7" s="47"/>
      <c r="G7" s="48">
        <v>0</v>
      </c>
      <c r="H7" s="39" t="s">
        <v>17</v>
      </c>
    </row>
    <row r="8" spans="1:9" x14ac:dyDescent="0.35">
      <c r="A8" s="46" t="s">
        <v>18</v>
      </c>
      <c r="B8" s="39" t="s">
        <v>19</v>
      </c>
      <c r="C8" s="47"/>
      <c r="D8" s="47"/>
      <c r="E8" s="46" t="s">
        <v>16</v>
      </c>
      <c r="F8" s="47"/>
      <c r="G8" s="48">
        <v>0</v>
      </c>
      <c r="H8" s="39" t="s">
        <v>20</v>
      </c>
    </row>
    <row r="9" spans="1:9" x14ac:dyDescent="0.35">
      <c r="A9" s="49"/>
      <c r="B9" s="49"/>
      <c r="C9" s="49"/>
      <c r="D9" s="49"/>
      <c r="E9" s="49"/>
      <c r="F9" s="49"/>
      <c r="G9" s="49"/>
      <c r="H9" s="49"/>
    </row>
    <row r="10" spans="1:9" x14ac:dyDescent="0.35">
      <c r="A10" s="49" t="s">
        <v>21</v>
      </c>
      <c r="B10" s="49" t="s">
        <v>22</v>
      </c>
      <c r="C10" s="49"/>
      <c r="D10" s="49"/>
      <c r="E10" s="49"/>
      <c r="F10" s="49"/>
      <c r="G10" s="50">
        <v>0</v>
      </c>
      <c r="H10" s="49"/>
    </row>
    <row r="13" spans="1:9" x14ac:dyDescent="0.35">
      <c r="F13" s="49" t="s">
        <v>23</v>
      </c>
      <c r="G13" s="51">
        <f>G2+G3+6*G4+6*G5+14*G7+14*G8+G10</f>
        <v>0</v>
      </c>
      <c r="H13" s="52" t="s">
        <v>24</v>
      </c>
    </row>
    <row r="14" spans="1:9" x14ac:dyDescent="0.35">
      <c r="F14" s="49" t="s">
        <v>25</v>
      </c>
      <c r="G14" s="51">
        <f>(7*G4+7*G5+14*G7+14*G8)*3</f>
        <v>0</v>
      </c>
      <c r="H14" s="52" t="s">
        <v>26</v>
      </c>
    </row>
    <row r="15" spans="1:9" x14ac:dyDescent="0.35">
      <c r="F15" s="49" t="s">
        <v>27</v>
      </c>
      <c r="G15" s="51">
        <f>SUM(G13:G14)</f>
        <v>0</v>
      </c>
      <c r="H15" s="49"/>
    </row>
    <row r="16" spans="1:9" s="4" customFormat="1" x14ac:dyDescent="0.35">
      <c r="A16" s="23" t="s">
        <v>28</v>
      </c>
      <c r="B16" s="24"/>
      <c r="C16" s="15"/>
      <c r="D16" s="16"/>
      <c r="E16"/>
      <c r="F16"/>
      <c r="G16" s="3"/>
      <c r="H16"/>
      <c r="I16"/>
    </row>
    <row r="17" spans="1:11" s="4" customFormat="1" x14ac:dyDescent="0.35">
      <c r="A17" s="23" t="s">
        <v>29</v>
      </c>
      <c r="B17" s="24"/>
      <c r="C17" s="15"/>
      <c r="D17" s="16"/>
      <c r="E17"/>
      <c r="F17"/>
      <c r="G17"/>
      <c r="H17"/>
      <c r="I17"/>
    </row>
    <row r="18" spans="1:11" s="4" customFormat="1" ht="15.65" customHeight="1" x14ac:dyDescent="0.35">
      <c r="A18" s="23" t="s">
        <v>30</v>
      </c>
      <c r="B18" s="24"/>
      <c r="C18" s="15"/>
      <c r="D18" s="16"/>
      <c r="E18"/>
      <c r="F18"/>
      <c r="G18"/>
      <c r="H18"/>
      <c r="I18"/>
    </row>
    <row r="19" spans="1:11" s="4" customFormat="1" ht="16.149999999999999" customHeight="1" x14ac:dyDescent="0.35">
      <c r="A19" s="17" t="s">
        <v>44</v>
      </c>
      <c r="B19" s="18"/>
      <c r="C19" s="29"/>
      <c r="D19" s="30"/>
      <c r="E19"/>
      <c r="F19"/>
      <c r="G19"/>
      <c r="H19"/>
      <c r="I19"/>
    </row>
    <row r="20" spans="1:11" s="4" customFormat="1" ht="16.149999999999999" customHeight="1" x14ac:dyDescent="0.35">
      <c r="A20" s="19"/>
      <c r="B20" s="20"/>
      <c r="C20" s="31"/>
      <c r="D20" s="32"/>
      <c r="E20"/>
      <c r="F20"/>
      <c r="G20"/>
      <c r="H20"/>
      <c r="I20"/>
    </row>
    <row r="21" spans="1:11" s="4" customFormat="1" ht="16.149999999999999" customHeight="1" x14ac:dyDescent="0.35">
      <c r="A21" s="19"/>
      <c r="B21" s="20"/>
      <c r="C21" s="31"/>
      <c r="D21" s="32"/>
      <c r="E21"/>
      <c r="F21"/>
      <c r="G21"/>
      <c r="H21"/>
      <c r="I21"/>
    </row>
    <row r="22" spans="1:11" s="4" customFormat="1" ht="16.149999999999999" customHeight="1" x14ac:dyDescent="0.35">
      <c r="A22" s="21"/>
      <c r="B22" s="22"/>
      <c r="C22" s="33"/>
      <c r="D22" s="34"/>
      <c r="E22"/>
      <c r="F22"/>
      <c r="G22"/>
      <c r="H22"/>
      <c r="I22"/>
      <c r="K22"/>
    </row>
    <row r="26" spans="1:11" x14ac:dyDescent="0.35">
      <c r="A26" s="26" t="s">
        <v>31</v>
      </c>
      <c r="B26" s="26"/>
      <c r="C26" s="26"/>
      <c r="D26" s="26"/>
      <c r="E26" s="26"/>
      <c r="F26" s="26"/>
      <c r="G26" s="26"/>
      <c r="H26" s="26"/>
      <c r="I26" s="26"/>
    </row>
    <row r="27" spans="1:11" x14ac:dyDescent="0.35">
      <c r="A27" s="26"/>
      <c r="B27" s="26"/>
      <c r="C27" s="26"/>
      <c r="D27" s="26"/>
      <c r="E27" s="26"/>
      <c r="F27" s="26"/>
      <c r="G27" s="26"/>
      <c r="H27" s="26"/>
      <c r="I27" s="26"/>
    </row>
    <row r="28" spans="1:11" x14ac:dyDescent="0.35">
      <c r="A28" s="1" t="s">
        <v>24</v>
      </c>
      <c r="B28" s="27" t="s">
        <v>32</v>
      </c>
      <c r="C28" s="27"/>
      <c r="D28" s="27"/>
      <c r="E28" s="27"/>
      <c r="F28" s="27"/>
      <c r="G28" s="27"/>
      <c r="H28" s="27"/>
      <c r="I28" s="27"/>
    </row>
    <row r="29" spans="1:11" x14ac:dyDescent="0.35">
      <c r="A29" s="1" t="s">
        <v>33</v>
      </c>
      <c r="B29" s="28" t="s">
        <v>34</v>
      </c>
      <c r="C29" s="28"/>
      <c r="D29" s="28"/>
      <c r="E29" s="28"/>
      <c r="F29" s="28"/>
      <c r="G29" s="28"/>
      <c r="H29" s="28"/>
      <c r="I29" s="28"/>
    </row>
    <row r="30" spans="1:11" ht="29.5" customHeight="1" x14ac:dyDescent="0.35">
      <c r="A30" s="1" t="s">
        <v>35</v>
      </c>
      <c r="B30" s="27" t="s">
        <v>43</v>
      </c>
      <c r="C30" s="28"/>
      <c r="D30" s="28"/>
      <c r="E30" s="28"/>
      <c r="F30" s="28"/>
      <c r="G30" s="28"/>
      <c r="H30" s="28"/>
      <c r="I30" s="28"/>
    </row>
    <row r="31" spans="1:11" ht="14.5" customHeight="1" x14ac:dyDescent="0.35">
      <c r="A31" s="1" t="s">
        <v>26</v>
      </c>
      <c r="B31" s="28" t="s">
        <v>36</v>
      </c>
      <c r="C31" s="28"/>
      <c r="D31" s="28"/>
      <c r="E31" s="28"/>
      <c r="F31" s="28"/>
      <c r="G31" s="28"/>
      <c r="H31" s="28"/>
      <c r="I31" s="28"/>
    </row>
    <row r="32" spans="1:11" x14ac:dyDescent="0.35">
      <c r="A32" s="1" t="s">
        <v>37</v>
      </c>
      <c r="B32" s="12" t="s">
        <v>38</v>
      </c>
      <c r="C32" s="13"/>
      <c r="D32" s="13"/>
      <c r="E32" s="13"/>
      <c r="F32" s="13"/>
      <c r="G32" s="13"/>
      <c r="H32" s="13"/>
      <c r="I32" s="14"/>
    </row>
    <row r="33" spans="1:9" x14ac:dyDescent="0.35">
      <c r="A33" s="2"/>
      <c r="B33" s="25"/>
      <c r="C33" s="25"/>
      <c r="D33" s="25"/>
      <c r="E33" s="25"/>
      <c r="F33" s="25"/>
      <c r="G33" s="25"/>
      <c r="H33" s="25"/>
      <c r="I33" s="25"/>
    </row>
    <row r="35" spans="1:9" x14ac:dyDescent="0.35">
      <c r="A35" s="5" t="s">
        <v>39</v>
      </c>
      <c r="B35" s="5"/>
      <c r="C35" s="5"/>
      <c r="D35" s="5"/>
      <c r="E35" s="5"/>
      <c r="F35" s="5"/>
      <c r="G35" s="5"/>
      <c r="H35" s="5"/>
      <c r="I35" s="5"/>
    </row>
    <row r="36" spans="1:9" x14ac:dyDescent="0.35">
      <c r="A36" s="5"/>
      <c r="B36" s="5"/>
      <c r="C36" s="5"/>
      <c r="D36" s="5"/>
      <c r="E36" s="5"/>
      <c r="F36" s="5"/>
      <c r="G36" s="5"/>
      <c r="H36" s="5"/>
      <c r="I36" s="5"/>
    </row>
    <row r="37" spans="1:9" x14ac:dyDescent="0.35">
      <c r="A37" s="6" t="s">
        <v>40</v>
      </c>
      <c r="B37" s="7"/>
      <c r="C37" s="7"/>
      <c r="D37" s="7"/>
      <c r="E37" s="7"/>
      <c r="F37" s="7"/>
      <c r="G37" s="7"/>
      <c r="H37" s="7"/>
      <c r="I37" s="8"/>
    </row>
    <row r="38" spans="1:9" x14ac:dyDescent="0.35">
      <c r="A38" s="6" t="s">
        <v>41</v>
      </c>
      <c r="B38" s="9"/>
      <c r="C38" s="9"/>
      <c r="D38" s="9"/>
      <c r="E38" s="9"/>
      <c r="F38" s="9"/>
      <c r="G38" s="9"/>
      <c r="H38" s="9"/>
      <c r="I38" s="10"/>
    </row>
    <row r="39" spans="1:9" x14ac:dyDescent="0.35">
      <c r="A39" s="11" t="s">
        <v>42</v>
      </c>
      <c r="B39" s="11"/>
      <c r="C39" s="11"/>
      <c r="D39" s="11"/>
      <c r="E39" s="11"/>
      <c r="F39" s="11"/>
      <c r="G39" s="11"/>
      <c r="H39" s="11"/>
      <c r="I39" s="11"/>
    </row>
  </sheetData>
  <sheetProtection sheet="1" objects="1" scenarios="1"/>
  <protectedRanges>
    <protectedRange sqref="F2:F5 G7:G8 G10 C16:D22" name="Bereik1"/>
  </protectedRanges>
  <mergeCells count="25">
    <mergeCell ref="C16:D16"/>
    <mergeCell ref="A19:B22"/>
    <mergeCell ref="A18:B18"/>
    <mergeCell ref="A17:B17"/>
    <mergeCell ref="B33:I33"/>
    <mergeCell ref="A26:I27"/>
    <mergeCell ref="B28:I28"/>
    <mergeCell ref="B29:I29"/>
    <mergeCell ref="B30:I30"/>
    <mergeCell ref="B31:I31"/>
    <mergeCell ref="A16:B16"/>
    <mergeCell ref="C19:D22"/>
    <mergeCell ref="C18:D18"/>
    <mergeCell ref="C17:D17"/>
    <mergeCell ref="A35:I36"/>
    <mergeCell ref="A37:I37"/>
    <mergeCell ref="A38:I38"/>
    <mergeCell ref="A39:I39"/>
    <mergeCell ref="B32:I32"/>
    <mergeCell ref="B2:B3"/>
    <mergeCell ref="A2:A3"/>
    <mergeCell ref="E2:E3"/>
    <mergeCell ref="A4:A5"/>
    <mergeCell ref="B4:B5"/>
    <mergeCell ref="E4:E5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B89877EDAA77D40B0E2084F4C49E45A" ma:contentTypeVersion="15" ma:contentTypeDescription="Een nieuw document maken." ma:contentTypeScope="" ma:versionID="b96d04eccd19b4ce441f835d6b3fb35c">
  <xsd:schema xmlns:xsd="http://www.w3.org/2001/XMLSchema" xmlns:xs="http://www.w3.org/2001/XMLSchema" xmlns:p="http://schemas.microsoft.com/office/2006/metadata/properties" xmlns:ns2="81d8d315-5c27-498a-814b-29eabcac6a43" xmlns:ns3="00946752-5514-4cff-9906-054ea5e5651f" targetNamespace="http://schemas.microsoft.com/office/2006/metadata/properties" ma:root="true" ma:fieldsID="0d1e6dc9992c18d0b09128c37b16ccb5" ns2:_="" ns3:_="">
    <xsd:import namespace="81d8d315-5c27-498a-814b-29eabcac6a43"/>
    <xsd:import namespace="00946752-5514-4cff-9906-054ea5e5651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d8d315-5c27-498a-814b-29eabcac6a4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Afbeeldingtags" ma:readOnly="false" ma:fieldId="{5cf76f15-5ced-4ddc-b409-7134ff3c332f}" ma:taxonomyMulti="true" ma:sspId="d002cb97-f9ae-40f4-a62f-9ee51fa9d21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946752-5514-4cff-9906-054ea5e5651f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Gedeeld met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23828d1-da5d-4976-9d61-cb8f73177e4b}" ma:internalName="TaxCatchAll" ma:showField="CatchAllData" ma:web="00946752-5514-4cff-9906-054ea5e5651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946752-5514-4cff-9906-054ea5e5651f" xsi:nil="true"/>
    <lcf76f155ced4ddcb4097134ff3c332f xmlns="81d8d315-5c27-498a-814b-29eabcac6a4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F48A4B8-C361-4419-9A7D-CF31AA5313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9A1AB93-7432-42B3-AC98-30F38C1AE67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658A56F-902D-4FBD-A04F-6E47AA9AE36E}">
  <ds:schemaRefs>
    <ds:schemaRef ds:uri="http://schemas.microsoft.com/office/2006/metadata/properties"/>
    <ds:schemaRef ds:uri="http://purl.org/dc/dcmitype/"/>
    <ds:schemaRef ds:uri="http://purl.org/dc/terms/"/>
    <ds:schemaRef ds:uri="http://purl.org/dc/elements/1.1/"/>
    <ds:schemaRef ds:uri="http://www.w3.org/XML/1998/namespace"/>
    <ds:schemaRef ds:uri="81d8d315-5c27-498a-814b-29eabcac6a43"/>
    <ds:schemaRef ds:uri="00946752-5514-4cff-9906-054ea5e5651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docMetadata/LabelInfo.xml><?xml version="1.0" encoding="utf-8"?>
<clbl:labelList xmlns:clbl="http://schemas.microsoft.com/office/2020/mipLabelMetadata">
  <clbl:label id="{7f920973-6594-4ab3-af55-0bb85192461e}" enabled="0" method="" siteId="{7f920973-6594-4ab3-af55-0bb85192461e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Tarieven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Janssen, Benjamin</dc:creator>
  <cp:keywords/>
  <dc:description/>
  <cp:lastModifiedBy>Janssen, Benjamin</cp:lastModifiedBy>
  <cp:revision/>
  <dcterms:created xsi:type="dcterms:W3CDTF">2026-04-22T07:00:43Z</dcterms:created>
  <dcterms:modified xsi:type="dcterms:W3CDTF">2026-06-22T10:52:45Z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0x010100CB89877EDAA77D40B0E2084F4C49E45A</vt:lpwstr>
  </property>
  <property fmtid="{D5CDD505-2E9C-101B-9397-08002B2CF9AE}" pid="3" name="Order">
    <vt:r8>3800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